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EF5F3323-CFA4-4215-AA03-7C7218E60E2A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Preço de Referênc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2" l="1"/>
  <c r="F10" i="2"/>
  <c r="F11" i="2"/>
  <c r="F8" i="2"/>
  <c r="E12" i="2" l="1"/>
</calcChain>
</file>

<file path=xl/sharedStrings.xml><?xml version="1.0" encoding="utf-8"?>
<sst xmlns="http://schemas.openxmlformats.org/spreadsheetml/2006/main" count="20" uniqueCount="16">
  <si>
    <t>Item</t>
  </si>
  <si>
    <t>Objeto</t>
  </si>
  <si>
    <t>Quantidade</t>
  </si>
  <si>
    <t>Valor Unitário</t>
  </si>
  <si>
    <t>Valor Total</t>
  </si>
  <si>
    <t>TRIBUNAL SUPERIOR ELEITORAL</t>
  </si>
  <si>
    <t>COORDENADORIA DE AQUISIÇÕES (CODAQ)</t>
  </si>
  <si>
    <t>SEÇÃO DE COMPRAS (SECOMP)</t>
  </si>
  <si>
    <t>PREÇO MÁXIMO DE REFERÊNCIA</t>
  </si>
  <si>
    <t>Unidade</t>
  </si>
  <si>
    <t xml:space="preserve">VALOR MÁXIMO DE REFERÊNCIA </t>
  </si>
  <si>
    <t>Direito de uso de licenças Adobe Creative Cloud Pro CCE ETLA por 36 meses.</t>
  </si>
  <si>
    <t>Direito de uso de de licenças do Adobe Acrobat Pro ETLA por 36 meses.</t>
  </si>
  <si>
    <t>Direito de uso de de licenças do Adobe Captivate ETLA por 36 meses.</t>
  </si>
  <si>
    <t>Direito de uso de licenças da Suite Autodesk Architecture, Engineering e Construction Collection (AEC) por 36 meses.</t>
  </si>
  <si>
    <t>SECRETARIA DE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</si>
</sst>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5" x14ac:knownFonts="1">
    <font>
      <sz val="11"/>
      <color theme="1"/>
      <name val="Calibri"/>
      <family val="2"/>
    </font>
    <font>
      <sz val="11"/>
      <color theme="1"/>
      <name val="Cambria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abSelected="1" zoomScale="75" zoomScaleNormal="75" workbookViewId="0">
      <selection activeCell="E12" sqref="E12:F12"/>
    </sheetView>
  </sheetViews>
  <sheetFormatPr defaultColWidth="9.140625" defaultRowHeight="15" x14ac:dyDescent="0.25"/>
  <cols>
    <col min="1" max="1" width="7" style="1" customWidth="1"/>
    <col min="2" max="2" width="37" style="1" customWidth="1"/>
    <col min="3" max="3" width="15.140625" style="1" customWidth="1"/>
    <col min="4" max="4" width="13.85546875" style="1" customWidth="1"/>
    <col min="5" max="5" width="16.5703125" style="1" customWidth="1"/>
    <col min="6" max="6" width="18" style="1" customWidth="1"/>
    <col min="7" max="7" width="28" style="1" customWidth="1"/>
    <col min="8" max="8" width="43.5703125" style="1" customWidth="1"/>
    <col min="9" max="9" width="13.5703125" style="1" customWidth="1"/>
    <col min="10" max="16384" width="9.140625" style="1"/>
  </cols>
  <sheetData>
    <row r="1" spans="1:6" ht="14.1" customHeight="1" x14ac:dyDescent="0.25">
      <c r="A1" s="10" t="s">
        <v>5</v>
      </c>
      <c r="B1" s="10"/>
      <c r="C1" s="10"/>
      <c r="D1" s="10"/>
    </row>
    <row r="2" spans="1:6" ht="14.1" customHeight="1" x14ac:dyDescent="0.25">
      <c r="A2" s="10" t="s">
        <v>15</v>
      </c>
      <c r="B2" s="10"/>
      <c r="C2" s="10"/>
      <c r="D2" s="10"/>
    </row>
    <row r="3" spans="1:6" ht="14.1" customHeight="1" x14ac:dyDescent="0.25">
      <c r="A3" s="10" t="s">
        <v>6</v>
      </c>
      <c r="B3" s="10"/>
      <c r="C3" s="10"/>
      <c r="D3" s="10"/>
    </row>
    <row r="4" spans="1:6" ht="14.1" customHeight="1" x14ac:dyDescent="0.25">
      <c r="A4" s="10" t="s">
        <v>7</v>
      </c>
      <c r="B4" s="10"/>
      <c r="C4" s="10"/>
      <c r="D4" s="10"/>
    </row>
    <row r="6" spans="1:6" ht="24.75" customHeight="1" x14ac:dyDescent="0.25">
      <c r="A6" s="9" t="s">
        <v>8</v>
      </c>
      <c r="B6" s="9"/>
      <c r="C6" s="9"/>
      <c r="D6" s="9"/>
      <c r="E6" s="9"/>
      <c r="F6" s="9"/>
    </row>
    <row r="7" spans="1:6" ht="49.7" customHeight="1" x14ac:dyDescent="0.25">
      <c r="A7" s="2" t="s">
        <v>0</v>
      </c>
      <c r="B7" s="2" t="s">
        <v>1</v>
      </c>
      <c r="C7" s="3" t="s">
        <v>9</v>
      </c>
      <c r="D7" s="3" t="s">
        <v>2</v>
      </c>
      <c r="E7" s="4" t="s">
        <v>3</v>
      </c>
      <c r="F7" s="4" t="s">
        <v>4</v>
      </c>
    </row>
    <row r="8" spans="1:6" ht="64.900000000000006" customHeight="1" x14ac:dyDescent="0.25">
      <c r="A8" s="5">
        <v>1</v>
      </c>
      <c r="B8" s="6" t="s">
        <v>11</v>
      </c>
      <c r="C8" s="6" t="s">
        <v>9</v>
      </c>
      <c r="D8" s="7">
        <v>49</v>
      </c>
      <c r="E8" s="8">
        <v>15315.93</v>
      </c>
      <c r="F8" s="8">
        <f>E8*D8</f>
        <v>750480.57000000007</v>
      </c>
    </row>
    <row r="9" spans="1:6" ht="52.9" customHeight="1" x14ac:dyDescent="0.25">
      <c r="A9" s="5">
        <v>2</v>
      </c>
      <c r="B9" s="6" t="s">
        <v>12</v>
      </c>
      <c r="C9" s="6" t="s">
        <v>9</v>
      </c>
      <c r="D9" s="7">
        <v>3</v>
      </c>
      <c r="E9" s="8">
        <v>3109</v>
      </c>
      <c r="F9" s="8">
        <f t="shared" ref="F9:F11" si="0">E9*D9</f>
        <v>9327</v>
      </c>
    </row>
    <row r="10" spans="1:6" ht="54" customHeight="1" x14ac:dyDescent="0.25">
      <c r="A10" s="5">
        <v>3</v>
      </c>
      <c r="B10" s="6" t="s">
        <v>13</v>
      </c>
      <c r="C10" s="6" t="s">
        <v>9</v>
      </c>
      <c r="D10" s="7">
        <v>1</v>
      </c>
      <c r="E10" s="8">
        <v>7722</v>
      </c>
      <c r="F10" s="8">
        <f t="shared" si="0"/>
        <v>7722</v>
      </c>
    </row>
    <row r="11" spans="1:6" ht="69" customHeight="1" x14ac:dyDescent="0.25">
      <c r="A11" s="5">
        <v>4</v>
      </c>
      <c r="B11" s="6" t="s">
        <v>14</v>
      </c>
      <c r="C11" s="6" t="s">
        <v>9</v>
      </c>
      <c r="D11" s="7">
        <v>14</v>
      </c>
      <c r="E11" s="8">
        <v>41963.5</v>
      </c>
      <c r="F11" s="8">
        <f t="shared" si="0"/>
        <v>587489</v>
      </c>
    </row>
    <row r="12" spans="1:6" ht="23.25" customHeight="1" x14ac:dyDescent="0.25">
      <c r="A12" s="9" t="s">
        <v>10</v>
      </c>
      <c r="B12" s="9"/>
      <c r="C12" s="9"/>
      <c r="D12" s="9"/>
      <c r="E12" s="11">
        <f>SUM(F8:F11)</f>
        <v>1355018.57</v>
      </c>
      <c r="F12" s="11"/>
    </row>
    <row r="13" spans="1:6" ht="19.5" customHeight="1" x14ac:dyDescent="0.25"/>
  </sheetData>
  <mergeCells count="7">
    <mergeCell ref="A6:F6"/>
    <mergeCell ref="A12:D12"/>
    <mergeCell ref="A1:D1"/>
    <mergeCell ref="A3:D3"/>
    <mergeCell ref="A4:D4"/>
    <mergeCell ref="E12:F12"/>
    <mergeCell ref="A2:D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EABEA5AD-6B94-4351-8B22-154A996D6122}"/>
</file>

<file path=customXml/itemProps2.xml><?xml version="1.0" encoding="utf-8"?>
<ds:datastoreItem xmlns:ds="http://schemas.openxmlformats.org/officeDocument/2006/customXml" ds:itemID="{0D841375-1959-4444-A4E8-E397DA028315}"/>
</file>

<file path=customXml/itemProps3.xml><?xml version="1.0" encoding="utf-8"?>
<ds:datastoreItem xmlns:ds="http://schemas.openxmlformats.org/officeDocument/2006/customXml" ds:itemID="{437CAE5C-DC9C-449E-A8A4-9F338D46899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 Laurentino de Souza Neto</cp:lastModifiedBy>
  <cp:revision>17</cp:revision>
  <cp:lastPrinted>2023-10-10T19:00:27Z</cp:lastPrinted>
  <dcterms:created xsi:type="dcterms:W3CDTF">2014-02-14T12:44:27Z</dcterms:created>
  <dcterms:modified xsi:type="dcterms:W3CDTF">2026-04-22T19:25:34Z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